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luciana.mendonca\Documents\LICITAÇÕES\Rede Lógica\Anexos Finais\"/>
    </mc:Choice>
  </mc:AlternateContent>
  <xr:revisionPtr revIDLastSave="0" documentId="8_{DE744B0F-B8B6-48FA-962B-B7799F9B2E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Orçamentári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1" l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49" i="1" s="1"/>
  <c r="F53" i="1" s="1"/>
</calcChain>
</file>

<file path=xl/sharedStrings.xml><?xml version="1.0" encoding="utf-8"?>
<sst xmlns="http://schemas.openxmlformats.org/spreadsheetml/2006/main" count="136" uniqueCount="99">
  <si>
    <t>PLANILHA ORÇAMENTÁRIA</t>
  </si>
  <si>
    <t>Objeto: CONTRATAÇÃO DE EMPRESA ESPECIALIZADA PARA A PRESTAÇÃO DE SERVIÇOS DE REDE LÓGICA, COMPREENDENDO A MODERNIZAÇÃO, INSTALAÇÃO, IMPLANTAÇÃO, DESINSTALAÇÃO E REMANEJAMENTO DE PONTOS DE REDE DE DADOS DO SISTEMA DE CABEAMENTO ESTRUTURADO, BEM COMO O FORNECIMENTO DOS MATERIAIS, EQUIPAMENTOS E ACESSÓRIOS NECESSÁRIOS À ADEQUADA INFRAESTRUTURA DE REDES DE DADOS.</t>
  </si>
  <si>
    <t>Encargos Sociais: Não Desonerado</t>
  </si>
  <si>
    <t>Empresa: _______________________________________________   CNPJ: ______________________________</t>
  </si>
  <si>
    <t>REDE LÓGICA</t>
  </si>
  <si>
    <t>ITEM</t>
  </si>
  <si>
    <t>DESCRIÇÃO</t>
  </si>
  <si>
    <t>UND</t>
  </si>
  <si>
    <t>QUANT.</t>
  </si>
  <si>
    <t>VALOR UNIT.
COM BDI (R$)</t>
  </si>
  <si>
    <t>TOTAL (R$)</t>
  </si>
  <si>
    <t>1 - LÓGICA - CABO DE REDE</t>
  </si>
  <si>
    <t>1.1</t>
  </si>
  <si>
    <t>FORNECIMENTO E INSTALAÇÃO DE PONTO DE REDE (RJ45 CAT.6) COMPLETO, INCLUSO MÃO DE OBRA E CABO TIPO UTP (SEM BLINDAGEM), EXCETO ELETRODUTOS</t>
  </si>
  <si>
    <t>PT</t>
  </si>
  <si>
    <t>1.2</t>
  </si>
  <si>
    <t>SERVIÇO DE CERTIFICAÇÃO DE CABEAMENTO DE FIBRA ÓPTICA</t>
  </si>
  <si>
    <t>UN</t>
  </si>
  <si>
    <t>1.3</t>
  </si>
  <si>
    <t>SERVIÇO DE CERTIFICAÇÃO DE CABOS LÓGICOS (ETHERNET), CAT. 5E/6/6A</t>
  </si>
  <si>
    <t>1.4</t>
  </si>
  <si>
    <t>FORNECIMENTO, SUBSTITUIÇÃO E INSTALAÇÃO PATCH PANEL 24 PORTAS COMPLETO, CATEGORIA 6</t>
  </si>
  <si>
    <t>1.5</t>
  </si>
  <si>
    <t>FORNECIMENTO, SUBSTITUIÇÃO E INSTALAÇÃO PATCH PANEL 48 PORTAS COMPLETO, CATEGORIA 6</t>
  </si>
  <si>
    <t>1.6</t>
  </si>
  <si>
    <t>FORNECIMENTO, SUBSTITUIÇÃO E INSTALAÇÃO DE PATCH CORD CAT.6 COM 1,50 METROS</t>
  </si>
  <si>
    <t>1.7</t>
  </si>
  <si>
    <t>FORNECIMENTO, SUBSTITUIÇÃO E INSTALAÇÃO DE PATCH CORD CAT.6 COM 2,50 METROS</t>
  </si>
  <si>
    <t>1.8</t>
  </si>
  <si>
    <t>SERVIÇO DE ORGANIZAÇÃO DE RACK DE TELECOMUNICAÇÕES</t>
  </si>
  <si>
    <t>1.9</t>
  </si>
  <si>
    <t>FORNECIMENTO, SUBSTITUIÇÃO E INSTALAÇÃO DE RACK DE TELECOMUNICAÇÕES TIPO FECHADO 44U X 570MM, 19 POLEGADAS</t>
  </si>
  <si>
    <t>1.10</t>
  </si>
  <si>
    <t>FORNECIMENTO, SUBSTITUIÇÃO E INSTALAÇÃO DE RACK DE TELECOMUNICAÇÕES TIPO FECHADO 12U X 570MM, 19 POLEGADAS</t>
  </si>
  <si>
    <t>1.11</t>
  </si>
  <si>
    <t>FORNECIMENTO, SUBSTITUIÇÃO E INSTALAÇÃO DE CABO DE FIBRA ÓPTICA 4 FO - PADRÃO MONOMODO (USO INTERNO OU EXTERNO)</t>
  </si>
  <si>
    <t>M</t>
  </si>
  <si>
    <t>1.12</t>
  </si>
  <si>
    <t>FORNECIMENTO, SUBSTITUIÇÃO E INSTALAÇÃO DE CABO DE FIBRA ÓPTICA 4 FO - PADRÃO MULTIMODO (USO INTERNO OU EXTERNO)</t>
  </si>
  <si>
    <t>1.13</t>
  </si>
  <si>
    <t>FORNECIMENTO, SUBSTITUIÇÃO E INSTALAÇÃO DE CORDÃO ÓPTICO DUPLEX MULTIMODO, CONECTORES DIVERSOS - 2,5 M (USO INTERNO)</t>
  </si>
  <si>
    <t>1.14</t>
  </si>
  <si>
    <t>FORNECIMENTO, SUBSTITUIÇÃO E INSTALAÇÃO DE CORDÃO ÓPTICO DUPLEX MULTIMODO, CONECTORES DIVERSOS - 5 M (USO INTERNO)</t>
  </si>
  <si>
    <t>1.15</t>
  </si>
  <si>
    <t>FORNECIMENTO, SUBSTITUIÇÃO E INSTALAÇÃO DE DISTRIBUIDOR INTERNO ÓPTICO DIO 24 FIBRAS COMPLETO</t>
  </si>
  <si>
    <t>1.16</t>
  </si>
  <si>
    <t>FORNECIMENTO, SUBSTITUIÇÃO E INSTALAÇÃO DE ORGANIZADOR DE CABOS, ALTURA DE 44,45MM (1U) PARA RACK DE 19"</t>
  </si>
  <si>
    <t>1.17</t>
  </si>
  <si>
    <t>FORNECIMENTO, SUBSTITUIÇÃO E INSTALAÇÃO DE TAMPA CEGA, ALTURA DE 44,45MM (1U) PARA RACK DE 19 POLEGADAS</t>
  </si>
  <si>
    <t>1.18</t>
  </si>
  <si>
    <t>FORNECIMENTO, SUBSTITUIÇÃO E INSTALAÇÃO DE RÉGUA COM 8 TOMADAS (2P+T), 10 AMPERES, PARA FIXAÇÃO NO RACK DE 19" (1U)</t>
  </si>
  <si>
    <t>1.19</t>
  </si>
  <si>
    <t>FORNECIMENTO, SUBSTITUIÇÃO E INSTALAÇÃO DE KIT VENTILAÇÃO COMPOSTO POR 4 VENTILADORES BI-VOLTS, INCLUSO FIXAÇÃO EM RACK 19"</t>
  </si>
  <si>
    <t>1.20</t>
  </si>
  <si>
    <t>FORNECIMENTO, SUBSTITUIÇÃO E INSTALAÇÃO DE EMENDA POR FUSÃO DE FIBRA ÓPTICA, INCLUSA MÃO DE OBRA, COMPONENTES E ACESSÓRIOS.</t>
  </si>
  <si>
    <t>1.21</t>
  </si>
  <si>
    <t>FORNECIMENTO, SUBSTITUIÇÃO E INSTALAÇÃO DE CAIXA DE EMENDA ÓPTICA DE 24 FO, TIPO CEO, MODELO SVT, PARA REDE SUBTERRÂNEA, GRAU DE PROTEÇÃO IP-68, COM VEDAÇÃO TERMOCONTRÁTIL, COM KIT BANDEJA COMPLETA DE 24 FO PARA EMENDA ÓPTICA</t>
  </si>
  <si>
    <t>1.22</t>
  </si>
  <si>
    <t>FORNECIMENTO, SUBSTITUIÇÃO E INSTALAÇÃO DE ELETRODUTO GALVANIZADO OU ZINCADO LEVE, 1 POLEGADA</t>
  </si>
  <si>
    <t>1.23</t>
  </si>
  <si>
    <t>FORNECIMENTO, SUBSTITUIÇÃO E INSTALAÇÃO DE ELETRODUTO GALVANIZADO OU ZINCADO LEVE, 1.1/2 POLEGADAS</t>
  </si>
  <si>
    <t>1.24</t>
  </si>
  <si>
    <t>FORNECIMENTO, SUBSTITUIÇÃO E INSTALAÇÃO DE ELETRODUTO METÁLICO REVESTIDO EM PVC (SEALTUB), 1 POLEGADA</t>
  </si>
  <si>
    <t>1.25</t>
  </si>
  <si>
    <t>FORNECIMENTO, SUBSTITUIÇÃO E INSTALAÇÃO DE ELETRODUTO METÁLICO REVESTIDO EM PVC (SEALTUB), 1.1/2 POLEGADAS</t>
  </si>
  <si>
    <t>1.26</t>
  </si>
  <si>
    <t>FORNECIMENTO, SUBSTITUIÇÃO E INSTALAÇÃO DE CONDULETE EM ALUMÍNIO TIPO "X" DE 1"</t>
  </si>
  <si>
    <t>1.27</t>
  </si>
  <si>
    <t>FORNECIMENTO, SUBSTITUIÇÃO E INSTALAÇÃO DE CONDULETE EM ALUMÍNIO TIPO "C" DE 1 1/2"</t>
  </si>
  <si>
    <t>1.28</t>
  </si>
  <si>
    <t>FORNECIMENTO, SUBSTITUIÇÃO E INSTALAÇÃO DE BUCHA COM ARRUELA EM LIGA ESPECIAL ZAMAK P/ELETRODUTO 25MM, D=1"</t>
  </si>
  <si>
    <t>1.29</t>
  </si>
  <si>
    <t>FORNECIMENTO, SUBSTITUIÇÃO E INSTALAÇÃO DE CURVA 90 GRAUS PARA ELETRODUTO, AÇO GALVANIZADO, DN 40 MM (1 1/2')</t>
  </si>
  <si>
    <t>1.30</t>
  </si>
  <si>
    <t>FORNECIMENTO, SUBSTITUIÇÃO E INSTALAÇÃO DE CURVA 90 GRAUS PARA ELETRODUTO, AÇO GALVANIZADO, DN 25 MM (1"), APARENTE</t>
  </si>
  <si>
    <t>1.31</t>
  </si>
  <si>
    <t>FORNECIMENTO, SUBSTITUIÇÃO E INSTALAÇÃO DE LUVA DE EMENDA PARA ELETRODUTO, AÇO GALVANIZADO, DN 25 MM (1')</t>
  </si>
  <si>
    <t>1.32</t>
  </si>
  <si>
    <t>FORNECIMENTO, SUBSTITUIÇÃO E INSTALAÇÃO DE BUCHA COM ARRUELA EM LIGA ESPECIAL ZAMAK P/ELETRODUTO 40MM, D=1 1/2"</t>
  </si>
  <si>
    <t>1.33</t>
  </si>
  <si>
    <t>FORNECIMENTO, SUBSTITUIÇÃO E INSTALAÇÃO DE BUCHA DE REDUÇÃO SOLDÁVEL LONGA, COM DIÂMETRO DE 40MMX25MM</t>
  </si>
  <si>
    <t>1.34</t>
  </si>
  <si>
    <t>FORNECIMENTO, SUBSTITUIÇÃO E INSTALAÇÃO DE ELETRODUTO FLEXÍVEL CORRUGADO, PVC, DN 32 MM (1"), PARA CIRCUITOS TERMINAIS, INSTALADO EM PAREDE</t>
  </si>
  <si>
    <t>1.35</t>
  </si>
  <si>
    <t>FORNECIMENTO, SUBSTITUIÇÃO E INSTALAÇÃO DE SAÍDA HORIZONTAL ELETROCALHA P/ ELETRODUTO DN 1"</t>
  </si>
  <si>
    <t>1.36</t>
  </si>
  <si>
    <t>FORNECIMENTO, SUBSTITUIÇÃO E INSTALAÇÃO DE SAÍDA HORIZONTAL ELETROCALHA P/ ELETRODUTO DN 1.1/2"</t>
  </si>
  <si>
    <t>1.37</t>
  </si>
  <si>
    <t>FORNECIMENTO, SUBSTITUIÇÃO E INSTALAÇÃO DE LUVA DE EMENDA PARA ELETRODUTO, AÇO GALVANIZADO, DN 40 MM (1 1/2')</t>
  </si>
  <si>
    <t>1.38</t>
  </si>
  <si>
    <t>FORNECIMENTO E INSTALAÇÃO DE PONTO DE REDE (RJ45 CAT.6) COMPLETO, INCLUSO MÃO DE OBRA E CABO TIPO STP (COM BLINDAGEM), EXCETO ELETRODUTOS</t>
  </si>
  <si>
    <t>1.39</t>
  </si>
  <si>
    <t>SERVIÇO DE IDENTIFICAÇÃO DE CABO E PONTO DE REDE COM FITA ROTULADORA (ORIGEM E DESTINO)</t>
  </si>
  <si>
    <t>1.40</t>
  </si>
  <si>
    <t>MANUTENÇÃO CORRETIVA DE PONTO DE REDE (RJ45 CAT.6) EXISTENTE</t>
  </si>
  <si>
    <t>Subtotal Grupo 1 - LÓGICA - CABO DE REDE</t>
  </si>
  <si>
    <t>Total Geral (sem BDI)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</si>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</sst>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R\$\ #,##0.00"/>
  </numFmts>
  <fonts count="7" x14ac:knownFonts="1">
    <font>
      <sz val="11"/>
      <color theme="1"/>
      <name val="Calibri"/>
      <family val="2"/>
      <scheme val="minor"/>
    </font>
    <font>
      <b/>
      <sz val="14"/>
      <name val="Calibri"/>
    </font>
    <font>
      <sz val="9"/>
      <name val="Calibri"/>
    </font>
    <font>
      <b/>
      <sz val="10"/>
      <name val="Calibri"/>
    </font>
    <font>
      <sz val="10"/>
      <name val="Calibri"/>
    </font>
    <font>
      <b/>
      <sz val="10"/>
      <color rgb="FFFFFFFF"/>
      <name val="Calibri"/>
    </font>
    <font>
      <b/>
      <sz val="11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D9D9D9"/>
        <b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3" fillId="3" borderId="1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/>
    <xf numFmtId="0" fontId="6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/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/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3"/>
  <sheetViews>
    <sheetView tabSelected="1" workbookViewId="0">
      <pane ySplit="8" topLeftCell="A9" activePane="bottomLeft" state="frozen"/>
      <selection pane="bottomLeft"/>
    </sheetView>
  </sheetViews>
  <sheetFormatPr defaultRowHeight="15" x14ac:dyDescent="0.25"/>
  <cols>
    <col min="1" max="1" width="8" customWidth="1"/>
    <col min="2" max="2" width="80" customWidth="1"/>
    <col min="3" max="3" width="8" customWidth="1"/>
    <col min="4" max="4" width="14" customWidth="1"/>
    <col min="5" max="6" width="22" customWidth="1"/>
  </cols>
  <sheetData>
    <row r="1" spans="1:6" ht="30" customHeight="1" x14ac:dyDescent="0.25">
      <c r="A1" s="17" t="s">
        <v>0</v>
      </c>
      <c r="B1" s="11"/>
      <c r="C1" s="11"/>
      <c r="D1" s="11"/>
      <c r="E1" s="11"/>
      <c r="F1" s="11"/>
    </row>
    <row r="2" spans="1:6" ht="45" customHeight="1" x14ac:dyDescent="0.25">
      <c r="A2" s="10" t="s">
        <v>1</v>
      </c>
      <c r="B2" s="11"/>
      <c r="C2" s="11"/>
      <c r="D2" s="11"/>
      <c r="E2" s="11"/>
      <c r="F2" s="11"/>
    </row>
    <row r="3" spans="1:6" x14ac:dyDescent="0.25">
      <c r="A3" s="22" t="s">
        <v>2</v>
      </c>
      <c r="B3" s="11"/>
      <c r="C3" s="11"/>
      <c r="D3" s="11"/>
      <c r="E3" s="11"/>
      <c r="F3" s="11"/>
    </row>
    <row r="4" spans="1:6" x14ac:dyDescent="0.25">
      <c r="A4" s="21" t="s">
        <v>3</v>
      </c>
      <c r="B4" s="11"/>
      <c r="C4" s="11"/>
      <c r="D4" s="11"/>
      <c r="E4" s="11"/>
      <c r="F4" s="11"/>
    </row>
    <row r="6" spans="1:6" x14ac:dyDescent="0.25">
      <c r="A6" s="20" t="s">
        <v>4</v>
      </c>
      <c r="B6" s="20"/>
      <c r="C6" s="20"/>
      <c r="D6" s="20"/>
      <c r="E6" s="20"/>
      <c r="F6" s="20"/>
    </row>
    <row r="7" spans="1:6" ht="27.95" customHeight="1" x14ac:dyDescent="0.25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  <c r="F7" s="1" t="s">
        <v>10</v>
      </c>
    </row>
    <row r="8" spans="1:6" x14ac:dyDescent="0.25">
      <c r="A8" s="14" t="s">
        <v>11</v>
      </c>
      <c r="B8" s="15"/>
      <c r="C8" s="15"/>
      <c r="D8" s="15"/>
      <c r="E8" s="2"/>
      <c r="F8" s="2"/>
    </row>
    <row r="9" spans="1:6" ht="48" customHeight="1" x14ac:dyDescent="0.25">
      <c r="A9" s="3" t="s">
        <v>12</v>
      </c>
      <c r="B9" s="4" t="s">
        <v>13</v>
      </c>
      <c r="C9" s="3" t="s">
        <v>14</v>
      </c>
      <c r="D9" s="5">
        <v>2000</v>
      </c>
      <c r="E9" s="6"/>
      <c r="F9" s="6" t="str">
        <f t="shared" ref="F9:F48" si="0">IF(E9="","",D9*E9)</f>
        <v/>
      </c>
    </row>
    <row r="10" spans="1:6" ht="36" customHeight="1" x14ac:dyDescent="0.25">
      <c r="A10" s="3" t="s">
        <v>15</v>
      </c>
      <c r="B10" s="4" t="s">
        <v>16</v>
      </c>
      <c r="C10" s="3" t="s">
        <v>17</v>
      </c>
      <c r="D10" s="5">
        <v>200</v>
      </c>
      <c r="E10" s="6"/>
      <c r="F10" s="6" t="str">
        <f t="shared" si="0"/>
        <v/>
      </c>
    </row>
    <row r="11" spans="1:6" ht="36" customHeight="1" x14ac:dyDescent="0.25">
      <c r="A11" s="3" t="s">
        <v>18</v>
      </c>
      <c r="B11" s="4" t="s">
        <v>19</v>
      </c>
      <c r="C11" s="3" t="s">
        <v>17</v>
      </c>
      <c r="D11" s="5">
        <v>2000</v>
      </c>
      <c r="E11" s="6"/>
      <c r="F11" s="6" t="str">
        <f t="shared" si="0"/>
        <v/>
      </c>
    </row>
    <row r="12" spans="1:6" ht="36" customHeight="1" x14ac:dyDescent="0.25">
      <c r="A12" s="3" t="s">
        <v>20</v>
      </c>
      <c r="B12" s="4" t="s">
        <v>21</v>
      </c>
      <c r="C12" s="3" t="s">
        <v>17</v>
      </c>
      <c r="D12" s="5">
        <v>150</v>
      </c>
      <c r="E12" s="6"/>
      <c r="F12" s="6" t="str">
        <f t="shared" si="0"/>
        <v/>
      </c>
    </row>
    <row r="13" spans="1:6" ht="36" customHeight="1" x14ac:dyDescent="0.25">
      <c r="A13" s="3" t="s">
        <v>22</v>
      </c>
      <c r="B13" s="4" t="s">
        <v>23</v>
      </c>
      <c r="C13" s="3" t="s">
        <v>17</v>
      </c>
      <c r="D13" s="5">
        <v>30</v>
      </c>
      <c r="E13" s="6"/>
      <c r="F13" s="6" t="str">
        <f t="shared" si="0"/>
        <v/>
      </c>
    </row>
    <row r="14" spans="1:6" ht="36" customHeight="1" x14ac:dyDescent="0.25">
      <c r="A14" s="3" t="s">
        <v>24</v>
      </c>
      <c r="B14" s="4" t="s">
        <v>25</v>
      </c>
      <c r="C14" s="3" t="s">
        <v>17</v>
      </c>
      <c r="D14" s="5">
        <v>3000</v>
      </c>
      <c r="E14" s="6"/>
      <c r="F14" s="6" t="str">
        <f t="shared" si="0"/>
        <v/>
      </c>
    </row>
    <row r="15" spans="1:6" ht="36" customHeight="1" x14ac:dyDescent="0.25">
      <c r="A15" s="3" t="s">
        <v>26</v>
      </c>
      <c r="B15" s="4" t="s">
        <v>27</v>
      </c>
      <c r="C15" s="3" t="s">
        <v>17</v>
      </c>
      <c r="D15" s="5">
        <v>2000</v>
      </c>
      <c r="E15" s="6"/>
      <c r="F15" s="6" t="str">
        <f t="shared" si="0"/>
        <v/>
      </c>
    </row>
    <row r="16" spans="1:6" ht="36" customHeight="1" x14ac:dyDescent="0.25">
      <c r="A16" s="3" t="s">
        <v>28</v>
      </c>
      <c r="B16" s="4" t="s">
        <v>29</v>
      </c>
      <c r="C16" s="3" t="s">
        <v>17</v>
      </c>
      <c r="D16" s="5">
        <v>45</v>
      </c>
      <c r="E16" s="6"/>
      <c r="F16" s="6" t="str">
        <f t="shared" si="0"/>
        <v/>
      </c>
    </row>
    <row r="17" spans="1:6" ht="36" customHeight="1" x14ac:dyDescent="0.25">
      <c r="A17" s="3" t="s">
        <v>30</v>
      </c>
      <c r="B17" s="4" t="s">
        <v>31</v>
      </c>
      <c r="C17" s="3" t="s">
        <v>17</v>
      </c>
      <c r="D17" s="5">
        <v>20</v>
      </c>
      <c r="E17" s="6"/>
      <c r="F17" s="6" t="str">
        <f t="shared" si="0"/>
        <v/>
      </c>
    </row>
    <row r="18" spans="1:6" ht="36" customHeight="1" x14ac:dyDescent="0.25">
      <c r="A18" s="3" t="s">
        <v>32</v>
      </c>
      <c r="B18" s="4" t="s">
        <v>33</v>
      </c>
      <c r="C18" s="3" t="s">
        <v>17</v>
      </c>
      <c r="D18" s="5">
        <v>5</v>
      </c>
      <c r="E18" s="6"/>
      <c r="F18" s="6" t="str">
        <f t="shared" si="0"/>
        <v/>
      </c>
    </row>
    <row r="19" spans="1:6" ht="36" customHeight="1" x14ac:dyDescent="0.25">
      <c r="A19" s="3" t="s">
        <v>34</v>
      </c>
      <c r="B19" s="4" t="s">
        <v>35</v>
      </c>
      <c r="C19" s="3" t="s">
        <v>36</v>
      </c>
      <c r="D19" s="5">
        <v>5000</v>
      </c>
      <c r="E19" s="6"/>
      <c r="F19" s="6" t="str">
        <f t="shared" si="0"/>
        <v/>
      </c>
    </row>
    <row r="20" spans="1:6" ht="36" customHeight="1" x14ac:dyDescent="0.25">
      <c r="A20" s="3" t="s">
        <v>37</v>
      </c>
      <c r="B20" s="4" t="s">
        <v>38</v>
      </c>
      <c r="C20" s="3" t="s">
        <v>36</v>
      </c>
      <c r="D20" s="5">
        <v>5000</v>
      </c>
      <c r="E20" s="6"/>
      <c r="F20" s="6" t="str">
        <f t="shared" si="0"/>
        <v/>
      </c>
    </row>
    <row r="21" spans="1:6" ht="36" customHeight="1" x14ac:dyDescent="0.25">
      <c r="A21" s="3" t="s">
        <v>39</v>
      </c>
      <c r="B21" s="4" t="s">
        <v>40</v>
      </c>
      <c r="C21" s="3" t="s">
        <v>17</v>
      </c>
      <c r="D21" s="5">
        <v>200</v>
      </c>
      <c r="E21" s="6"/>
      <c r="F21" s="6" t="str">
        <f t="shared" si="0"/>
        <v/>
      </c>
    </row>
    <row r="22" spans="1:6" ht="36" customHeight="1" x14ac:dyDescent="0.25">
      <c r="A22" s="3" t="s">
        <v>41</v>
      </c>
      <c r="B22" s="4" t="s">
        <v>42</v>
      </c>
      <c r="C22" s="3" t="s">
        <v>17</v>
      </c>
      <c r="D22" s="5">
        <v>100</v>
      </c>
      <c r="E22" s="6"/>
      <c r="F22" s="6" t="str">
        <f t="shared" si="0"/>
        <v/>
      </c>
    </row>
    <row r="23" spans="1:6" ht="36" customHeight="1" x14ac:dyDescent="0.25">
      <c r="A23" s="3" t="s">
        <v>43</v>
      </c>
      <c r="B23" s="4" t="s">
        <v>44</v>
      </c>
      <c r="C23" s="3" t="s">
        <v>17</v>
      </c>
      <c r="D23" s="5">
        <v>20</v>
      </c>
      <c r="E23" s="6"/>
      <c r="F23" s="6" t="str">
        <f t="shared" si="0"/>
        <v/>
      </c>
    </row>
    <row r="24" spans="1:6" ht="36" customHeight="1" x14ac:dyDescent="0.25">
      <c r="A24" s="3" t="s">
        <v>45</v>
      </c>
      <c r="B24" s="4" t="s">
        <v>46</v>
      </c>
      <c r="C24" s="3" t="s">
        <v>17</v>
      </c>
      <c r="D24" s="5">
        <v>180</v>
      </c>
      <c r="E24" s="6"/>
      <c r="F24" s="6" t="str">
        <f t="shared" si="0"/>
        <v/>
      </c>
    </row>
    <row r="25" spans="1:6" ht="36" customHeight="1" x14ac:dyDescent="0.25">
      <c r="A25" s="3" t="s">
        <v>47</v>
      </c>
      <c r="B25" s="4" t="s">
        <v>48</v>
      </c>
      <c r="C25" s="3" t="s">
        <v>17</v>
      </c>
      <c r="D25" s="5">
        <v>180</v>
      </c>
      <c r="E25" s="6"/>
      <c r="F25" s="6" t="str">
        <f t="shared" si="0"/>
        <v/>
      </c>
    </row>
    <row r="26" spans="1:6" ht="36" customHeight="1" x14ac:dyDescent="0.25">
      <c r="A26" s="3" t="s">
        <v>49</v>
      </c>
      <c r="B26" s="4" t="s">
        <v>50</v>
      </c>
      <c r="C26" s="3" t="s">
        <v>17</v>
      </c>
      <c r="D26" s="5">
        <v>45</v>
      </c>
      <c r="E26" s="6"/>
      <c r="F26" s="6" t="str">
        <f t="shared" si="0"/>
        <v/>
      </c>
    </row>
    <row r="27" spans="1:6" ht="36" customHeight="1" x14ac:dyDescent="0.25">
      <c r="A27" s="3" t="s">
        <v>51</v>
      </c>
      <c r="B27" s="4" t="s">
        <v>52</v>
      </c>
      <c r="C27" s="3" t="s">
        <v>17</v>
      </c>
      <c r="D27" s="5">
        <v>20</v>
      </c>
      <c r="E27" s="6"/>
      <c r="F27" s="6" t="str">
        <f t="shared" si="0"/>
        <v/>
      </c>
    </row>
    <row r="28" spans="1:6" ht="36" customHeight="1" x14ac:dyDescent="0.25">
      <c r="A28" s="3" t="s">
        <v>53</v>
      </c>
      <c r="B28" s="4" t="s">
        <v>54</v>
      </c>
      <c r="C28" s="3" t="s">
        <v>17</v>
      </c>
      <c r="D28" s="5">
        <v>300</v>
      </c>
      <c r="E28" s="6"/>
      <c r="F28" s="6" t="str">
        <f t="shared" si="0"/>
        <v/>
      </c>
    </row>
    <row r="29" spans="1:6" ht="48" customHeight="1" x14ac:dyDescent="0.25">
      <c r="A29" s="3" t="s">
        <v>55</v>
      </c>
      <c r="B29" s="4" t="s">
        <v>56</v>
      </c>
      <c r="C29" s="3" t="s">
        <v>17</v>
      </c>
      <c r="D29" s="5">
        <v>5</v>
      </c>
      <c r="E29" s="6"/>
      <c r="F29" s="6" t="str">
        <f t="shared" si="0"/>
        <v/>
      </c>
    </row>
    <row r="30" spans="1:6" ht="36" customHeight="1" x14ac:dyDescent="0.25">
      <c r="A30" s="3" t="s">
        <v>57</v>
      </c>
      <c r="B30" s="4" t="s">
        <v>58</v>
      </c>
      <c r="C30" s="3" t="s">
        <v>36</v>
      </c>
      <c r="D30" s="5">
        <v>10000</v>
      </c>
      <c r="E30" s="6"/>
      <c r="F30" s="6" t="str">
        <f t="shared" si="0"/>
        <v/>
      </c>
    </row>
    <row r="31" spans="1:6" ht="36" customHeight="1" x14ac:dyDescent="0.25">
      <c r="A31" s="3" t="s">
        <v>59</v>
      </c>
      <c r="B31" s="4" t="s">
        <v>60</v>
      </c>
      <c r="C31" s="3" t="s">
        <v>36</v>
      </c>
      <c r="D31" s="5">
        <v>5000</v>
      </c>
      <c r="E31" s="6"/>
      <c r="F31" s="6" t="str">
        <f t="shared" si="0"/>
        <v/>
      </c>
    </row>
    <row r="32" spans="1:6" ht="36" customHeight="1" x14ac:dyDescent="0.25">
      <c r="A32" s="3" t="s">
        <v>61</v>
      </c>
      <c r="B32" s="4" t="s">
        <v>62</v>
      </c>
      <c r="C32" s="3" t="s">
        <v>36</v>
      </c>
      <c r="D32" s="5">
        <v>5000</v>
      </c>
      <c r="E32" s="6"/>
      <c r="F32" s="6" t="str">
        <f t="shared" si="0"/>
        <v/>
      </c>
    </row>
    <row r="33" spans="1:6" ht="36" customHeight="1" x14ac:dyDescent="0.25">
      <c r="A33" s="3" t="s">
        <v>63</v>
      </c>
      <c r="B33" s="4" t="s">
        <v>64</v>
      </c>
      <c r="C33" s="3" t="s">
        <v>36</v>
      </c>
      <c r="D33" s="5">
        <v>3000</v>
      </c>
      <c r="E33" s="6"/>
      <c r="F33" s="6" t="str">
        <f t="shared" si="0"/>
        <v/>
      </c>
    </row>
    <row r="34" spans="1:6" ht="36" customHeight="1" x14ac:dyDescent="0.25">
      <c r="A34" s="3" t="s">
        <v>65</v>
      </c>
      <c r="B34" s="4" t="s">
        <v>66</v>
      </c>
      <c r="C34" s="3" t="s">
        <v>17</v>
      </c>
      <c r="D34" s="5">
        <v>500</v>
      </c>
      <c r="E34" s="6"/>
      <c r="F34" s="6" t="str">
        <f t="shared" si="0"/>
        <v/>
      </c>
    </row>
    <row r="35" spans="1:6" ht="36" customHeight="1" x14ac:dyDescent="0.25">
      <c r="A35" s="3" t="s">
        <v>67</v>
      </c>
      <c r="B35" s="4" t="s">
        <v>68</v>
      </c>
      <c r="C35" s="3" t="s">
        <v>17</v>
      </c>
      <c r="D35" s="5">
        <v>200</v>
      </c>
      <c r="E35" s="6"/>
      <c r="F35" s="6" t="str">
        <f t="shared" si="0"/>
        <v/>
      </c>
    </row>
    <row r="36" spans="1:6" ht="36" customHeight="1" x14ac:dyDescent="0.25">
      <c r="A36" s="3" t="s">
        <v>69</v>
      </c>
      <c r="B36" s="4" t="s">
        <v>70</v>
      </c>
      <c r="C36" s="3" t="s">
        <v>17</v>
      </c>
      <c r="D36" s="5">
        <v>1000</v>
      </c>
      <c r="E36" s="6"/>
      <c r="F36" s="6" t="str">
        <f t="shared" si="0"/>
        <v/>
      </c>
    </row>
    <row r="37" spans="1:6" ht="36" customHeight="1" x14ac:dyDescent="0.25">
      <c r="A37" s="3" t="s">
        <v>71</v>
      </c>
      <c r="B37" s="4" t="s">
        <v>72</v>
      </c>
      <c r="C37" s="3" t="s">
        <v>17</v>
      </c>
      <c r="D37" s="5">
        <v>200</v>
      </c>
      <c r="E37" s="6"/>
      <c r="F37" s="6" t="str">
        <f t="shared" si="0"/>
        <v/>
      </c>
    </row>
    <row r="38" spans="1:6" ht="36" customHeight="1" x14ac:dyDescent="0.25">
      <c r="A38" s="3" t="s">
        <v>73</v>
      </c>
      <c r="B38" s="4" t="s">
        <v>74</v>
      </c>
      <c r="C38" s="3" t="s">
        <v>17</v>
      </c>
      <c r="D38" s="5">
        <v>400</v>
      </c>
      <c r="E38" s="6"/>
      <c r="F38" s="6" t="str">
        <f t="shared" si="0"/>
        <v/>
      </c>
    </row>
    <row r="39" spans="1:6" ht="36" customHeight="1" x14ac:dyDescent="0.25">
      <c r="A39" s="3" t="s">
        <v>75</v>
      </c>
      <c r="B39" s="4" t="s">
        <v>76</v>
      </c>
      <c r="C39" s="3" t="s">
        <v>17</v>
      </c>
      <c r="D39" s="5">
        <v>1500</v>
      </c>
      <c r="E39" s="6"/>
      <c r="F39" s="6" t="str">
        <f t="shared" si="0"/>
        <v/>
      </c>
    </row>
    <row r="40" spans="1:6" ht="36" customHeight="1" x14ac:dyDescent="0.25">
      <c r="A40" s="3" t="s">
        <v>77</v>
      </c>
      <c r="B40" s="4" t="s">
        <v>78</v>
      </c>
      <c r="C40" s="3" t="s">
        <v>17</v>
      </c>
      <c r="D40" s="5">
        <v>300</v>
      </c>
      <c r="E40" s="6"/>
      <c r="F40" s="6" t="str">
        <f t="shared" si="0"/>
        <v/>
      </c>
    </row>
    <row r="41" spans="1:6" ht="36" customHeight="1" x14ac:dyDescent="0.25">
      <c r="A41" s="3" t="s">
        <v>79</v>
      </c>
      <c r="B41" s="4" t="s">
        <v>80</v>
      </c>
      <c r="C41" s="3" t="s">
        <v>17</v>
      </c>
      <c r="D41" s="5">
        <v>200</v>
      </c>
      <c r="E41" s="6"/>
      <c r="F41" s="6" t="str">
        <f t="shared" si="0"/>
        <v/>
      </c>
    </row>
    <row r="42" spans="1:6" ht="36" customHeight="1" x14ac:dyDescent="0.25">
      <c r="A42" s="3" t="s">
        <v>81</v>
      </c>
      <c r="B42" s="4" t="s">
        <v>82</v>
      </c>
      <c r="C42" s="3" t="s">
        <v>36</v>
      </c>
      <c r="D42" s="5">
        <v>3000</v>
      </c>
      <c r="E42" s="6"/>
      <c r="F42" s="6" t="str">
        <f t="shared" si="0"/>
        <v/>
      </c>
    </row>
    <row r="43" spans="1:6" ht="36" customHeight="1" x14ac:dyDescent="0.25">
      <c r="A43" s="3" t="s">
        <v>83</v>
      </c>
      <c r="B43" s="4" t="s">
        <v>84</v>
      </c>
      <c r="C43" s="3" t="s">
        <v>17</v>
      </c>
      <c r="D43" s="5">
        <v>500</v>
      </c>
      <c r="E43" s="6"/>
      <c r="F43" s="6" t="str">
        <f t="shared" si="0"/>
        <v/>
      </c>
    </row>
    <row r="44" spans="1:6" ht="36" customHeight="1" x14ac:dyDescent="0.25">
      <c r="A44" s="3" t="s">
        <v>85</v>
      </c>
      <c r="B44" s="4" t="s">
        <v>86</v>
      </c>
      <c r="C44" s="3" t="s">
        <v>17</v>
      </c>
      <c r="D44" s="5">
        <v>200</v>
      </c>
      <c r="E44" s="6"/>
      <c r="F44" s="6" t="str">
        <f t="shared" si="0"/>
        <v/>
      </c>
    </row>
    <row r="45" spans="1:6" ht="36" customHeight="1" x14ac:dyDescent="0.25">
      <c r="A45" s="3" t="s">
        <v>87</v>
      </c>
      <c r="B45" s="4" t="s">
        <v>88</v>
      </c>
      <c r="C45" s="3" t="s">
        <v>17</v>
      </c>
      <c r="D45" s="5">
        <v>1000</v>
      </c>
      <c r="E45" s="6"/>
      <c r="F45" s="6" t="str">
        <f t="shared" si="0"/>
        <v/>
      </c>
    </row>
    <row r="46" spans="1:6" ht="36" customHeight="1" x14ac:dyDescent="0.25">
      <c r="A46" s="3" t="s">
        <v>89</v>
      </c>
      <c r="B46" s="4" t="s">
        <v>90</v>
      </c>
      <c r="C46" s="3" t="s">
        <v>14</v>
      </c>
      <c r="D46" s="5">
        <v>100</v>
      </c>
      <c r="E46" s="6"/>
      <c r="F46" s="6" t="str">
        <f t="shared" si="0"/>
        <v/>
      </c>
    </row>
    <row r="47" spans="1:6" ht="36" customHeight="1" x14ac:dyDescent="0.25">
      <c r="A47" s="3" t="s">
        <v>91</v>
      </c>
      <c r="B47" s="4" t="s">
        <v>92</v>
      </c>
      <c r="C47" s="3" t="s">
        <v>17</v>
      </c>
      <c r="D47" s="5">
        <v>10000</v>
      </c>
      <c r="E47" s="6"/>
      <c r="F47" s="6" t="str">
        <f t="shared" si="0"/>
        <v/>
      </c>
    </row>
    <row r="48" spans="1:6" ht="36" customHeight="1" x14ac:dyDescent="0.25">
      <c r="A48" s="3" t="s">
        <v>93</v>
      </c>
      <c r="B48" s="4" t="s">
        <v>94</v>
      </c>
      <c r="C48" s="3" t="s">
        <v>17</v>
      </c>
      <c r="D48" s="5">
        <v>2000</v>
      </c>
      <c r="E48" s="6"/>
      <c r="F48" s="6" t="str">
        <f t="shared" si="0"/>
        <v/>
      </c>
    </row>
    <row r="49" spans="1:6" x14ac:dyDescent="0.25">
      <c r="A49" s="18" t="s">
        <v>95</v>
      </c>
      <c r="B49" s="19"/>
      <c r="C49" s="19"/>
      <c r="D49" s="19"/>
      <c r="E49" s="19"/>
      <c r="F49" s="7">
        <f>SUM(F9:F48)</f>
        <v>0</v>
      </c>
    </row>
    <row r="51" spans="1:6" x14ac:dyDescent="0.25">
      <c r="A51" s="16" t="s">
        <v>96</v>
      </c>
      <c r="B51" s="13"/>
      <c r="C51" s="13"/>
      <c r="D51" s="13"/>
      <c r="E51" s="13"/>
      <c r="F51" s="8"/>
    </row>
    <row r="52" spans="1:6" x14ac:dyDescent="0.25">
      <c r="A52" s="16" t="s">
        <v>97</v>
      </c>
      <c r="B52" s="13"/>
      <c r="C52" s="13"/>
      <c r="D52" s="13"/>
      <c r="E52" s="13"/>
      <c r="F52" s="8"/>
    </row>
    <row r="53" spans="1:6" x14ac:dyDescent="0.25">
      <c r="A53" s="12" t="s">
        <v>98</v>
      </c>
      <c r="B53" s="13"/>
      <c r="C53" s="13"/>
      <c r="D53" s="13"/>
      <c r="E53" s="13"/>
      <c r="F53" s="9">
        <f>F49</f>
        <v>0</v>
      </c>
    </row>
  </sheetData>
  <mergeCells count="10">
    <mergeCell ref="A2:F2"/>
    <mergeCell ref="A53:E53"/>
    <mergeCell ref="A8:D8"/>
    <mergeCell ref="A52:E52"/>
    <mergeCell ref="A1:F1"/>
    <mergeCell ref="A49:E49"/>
    <mergeCell ref="A51:E51"/>
    <mergeCell ref="A6:F6"/>
    <mergeCell ref="A4:F4"/>
    <mergeCell ref="A3:F3"/>
  </mergeCells>
  <pageMargins left="0.75" right="0.75" top="1" bottom="1" header="0.5" footer="0.5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Orçamentária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Luciana de Andrade Mendonça</cp:lastModifiedBy>
  <cp:revision/>
  <dcterms:created xsi:type="dcterms:W3CDTF">2026-05-07T18:10:44Z</dcterms:created>
  <dcterms:modified xsi:type="dcterms:W3CDTF">2026-05-07T18:38:20Z</dcterms:modified>
  <cp:category/>
  <cp:contentStatus/>
</cp:coreProperties>
</file>